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5" documentId="8_{C8E67EB2-4880-4894-8BAD-890A7E5F5F69}" xr6:coauthVersionLast="47" xr6:coauthVersionMax="47" xr10:uidLastSave="{B760A764-878D-4EFE-9099-334A10B144E6}"/>
  <bookViews>
    <workbookView xWindow="-24675" yWindow="-16320" windowWidth="29040" windowHeight="15720" xr2:uid="{CD4526A2-DF14-4198-8B3A-246E56AF867C}"/>
  </bookViews>
  <sheets>
    <sheet name="Capital" sheetId="1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" l="1"/>
  <c r="K8" i="1"/>
  <c r="K4" i="1"/>
  <c r="I4" i="1" l="1"/>
  <c r="I8" i="1"/>
  <c r="I12" i="1"/>
  <c r="F12" i="1" l="1"/>
  <c r="F8" i="1"/>
  <c r="F4" i="1"/>
  <c r="J4" i="1" s="1"/>
  <c r="E8" i="1" s="1"/>
  <c r="D4" i="1" l="1"/>
  <c r="A8" i="1" s="1"/>
  <c r="J8" i="1"/>
  <c r="D8" i="1" l="1"/>
  <c r="A12" i="1" s="1"/>
  <c r="D12" i="1" s="1"/>
  <c r="E12" i="1" l="1"/>
  <c r="J12" i="1" s="1"/>
  <c r="K14" i="1" l="1"/>
</calcChain>
</file>

<file path=xl/sharedStrings.xml><?xml version="1.0" encoding="utf-8"?>
<sst xmlns="http://schemas.openxmlformats.org/spreadsheetml/2006/main" count="38" uniqueCount="13">
  <si>
    <t>Opening GBV</t>
  </si>
  <si>
    <t>Additions</t>
  </si>
  <si>
    <t>Retirements</t>
  </si>
  <si>
    <t>Ending GBV</t>
  </si>
  <si>
    <t>Opening Reserve</t>
  </si>
  <si>
    <t>Cost of Removal Incurred Net of Salvage</t>
  </si>
  <si>
    <t>Ending Reserve</t>
  </si>
  <si>
    <t>Ending NBV</t>
  </si>
  <si>
    <t>Reclass. to COR Account</t>
  </si>
  <si>
    <t>less: NBV of ARC Asset</t>
  </si>
  <si>
    <t>Forecast Transfer to Regulated Asset</t>
  </si>
  <si>
    <t>($ million)</t>
  </si>
  <si>
    <t>Depreciation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</si>
</sst>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  <numFmt numFmtId="167" formatCode="_(* #,##0.0000_);_(* \(#,##0.00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1" applyNumberFormat="1" applyFont="1" applyFill="1"/>
    <xf numFmtId="165" fontId="0" fillId="0" borderId="0" xfId="0" applyNumberFormat="1"/>
    <xf numFmtId="165" fontId="0" fillId="0" borderId="0" xfId="1" applyNumberFormat="1" applyFont="1" applyFill="1"/>
    <xf numFmtId="166" fontId="0" fillId="0" borderId="0" xfId="0" applyNumberFormat="1"/>
    <xf numFmtId="167" fontId="0" fillId="0" borderId="0" xfId="0" applyNumberFormat="1"/>
    <xf numFmtId="0" fontId="2" fillId="0" borderId="0" xfId="0" applyFont="1"/>
    <xf numFmtId="165" fontId="2" fillId="0" borderId="0" xfId="0" applyNumberFormat="1" applyFont="1"/>
    <xf numFmtId="0" fontId="2" fillId="0" borderId="1" xfId="0" applyFont="1" applyBorder="1" applyAlignment="1">
      <alignment wrapText="1"/>
    </xf>
    <xf numFmtId="165" fontId="0" fillId="0" borderId="1" xfId="1" applyNumberFormat="1" applyFont="1" applyBorder="1"/>
    <xf numFmtId="165" fontId="0" fillId="0" borderId="1" xfId="1" applyNumberFormat="1" applyFont="1" applyFill="1" applyBorder="1"/>
    <xf numFmtId="165" fontId="2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EAAE-B2AE-4A65-B11B-21122918ACEA}">
  <dimension ref="A1:L14"/>
  <sheetViews>
    <sheetView tabSelected="1" workbookViewId="0">
      <selection activeCell="G17" sqref="G17"/>
    </sheetView>
  </sheetViews>
  <sheetFormatPr defaultRowHeight="14.5" x14ac:dyDescent="0.35"/>
  <cols>
    <col min="1" max="6" width="12.1796875" customWidth="1"/>
    <col min="7" max="7" width="18.54296875" customWidth="1"/>
    <col min="8" max="8" width="21.7265625" customWidth="1"/>
    <col min="9" max="9" width="14.54296875" customWidth="1"/>
    <col min="10" max="11" width="12.1796875" customWidth="1"/>
  </cols>
  <sheetData>
    <row r="1" spans="1:12" x14ac:dyDescent="0.35">
      <c r="A1" s="2"/>
      <c r="B1" s="3"/>
      <c r="C1" s="2"/>
      <c r="D1" s="2"/>
      <c r="E1" s="3"/>
      <c r="F1" s="3"/>
      <c r="G1" s="3"/>
      <c r="H1" s="3"/>
      <c r="I1" s="3"/>
      <c r="J1" s="2"/>
      <c r="K1" s="2"/>
    </row>
    <row r="2" spans="1:12" x14ac:dyDescent="0.35">
      <c r="A2" s="6">
        <v>2024</v>
      </c>
      <c r="B2" s="6" t="s">
        <v>11</v>
      </c>
    </row>
    <row r="3" spans="1:12" ht="33.75" customHeight="1" x14ac:dyDescent="0.3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2</v>
      </c>
      <c r="G3" s="8" t="s">
        <v>12</v>
      </c>
      <c r="H3" s="8" t="s">
        <v>5</v>
      </c>
      <c r="I3" s="8" t="s">
        <v>8</v>
      </c>
      <c r="J3" s="8" t="s">
        <v>6</v>
      </c>
      <c r="K3" s="8" t="s">
        <v>7</v>
      </c>
    </row>
    <row r="4" spans="1:12" x14ac:dyDescent="0.35">
      <c r="A4" s="9">
        <v>40.301000000000002</v>
      </c>
      <c r="B4" s="10">
        <v>0.38490558999999996</v>
      </c>
      <c r="C4" s="10">
        <v>-0.19482217999999998</v>
      </c>
      <c r="D4" s="9">
        <f>SUM(A4:C4)</f>
        <v>40.491083410000002</v>
      </c>
      <c r="E4" s="9">
        <v>-17.770983000000001</v>
      </c>
      <c r="F4" s="9">
        <f>-C4</f>
        <v>0.19482217999999998</v>
      </c>
      <c r="G4" s="10">
        <v>-0.79777536999999998</v>
      </c>
      <c r="H4" s="10">
        <v>1.6252651199999999</v>
      </c>
      <c r="I4" s="10">
        <f>-H4</f>
        <v>-1.6252651199999999</v>
      </c>
      <c r="J4" s="9">
        <f>SUM(E4:I4)</f>
        <v>-18.373936190000002</v>
      </c>
      <c r="K4" s="11">
        <f>D4+J4</f>
        <v>22.11714722</v>
      </c>
    </row>
    <row r="5" spans="1:12" x14ac:dyDescent="0.35">
      <c r="A5" s="2"/>
      <c r="B5" s="1"/>
      <c r="C5" s="1"/>
      <c r="D5" s="4"/>
      <c r="E5" s="2"/>
      <c r="F5" s="2"/>
      <c r="G5" s="1"/>
      <c r="H5" s="1"/>
      <c r="I5" s="1"/>
      <c r="J5" s="2"/>
      <c r="K5" s="2"/>
    </row>
    <row r="6" spans="1:12" x14ac:dyDescent="0.35">
      <c r="A6" s="6">
        <v>2025</v>
      </c>
      <c r="B6" s="6" t="s">
        <v>11</v>
      </c>
    </row>
    <row r="7" spans="1:12" ht="30.65" customHeight="1" x14ac:dyDescent="0.35">
      <c r="A7" s="8" t="s">
        <v>0</v>
      </c>
      <c r="B7" s="8" t="s">
        <v>1</v>
      </c>
      <c r="C7" s="8" t="s">
        <v>2</v>
      </c>
      <c r="D7" s="8" t="s">
        <v>3</v>
      </c>
      <c r="E7" s="8" t="s">
        <v>4</v>
      </c>
      <c r="F7" s="8" t="s">
        <v>2</v>
      </c>
      <c r="G7" s="8" t="s">
        <v>12</v>
      </c>
      <c r="H7" s="8" t="s">
        <v>5</v>
      </c>
      <c r="I7" s="8" t="s">
        <v>8</v>
      </c>
      <c r="J7" s="8" t="s">
        <v>6</v>
      </c>
      <c r="K7" s="8" t="s">
        <v>7</v>
      </c>
    </row>
    <row r="8" spans="1:12" x14ac:dyDescent="0.35">
      <c r="A8" s="9">
        <f>D4</f>
        <v>40.491083410000002</v>
      </c>
      <c r="B8" s="9">
        <v>5.2679529099999991</v>
      </c>
      <c r="C8" s="9">
        <v>-0.11803339000000002</v>
      </c>
      <c r="D8" s="9">
        <f>SUM(A8:C8)</f>
        <v>45.641002929999999</v>
      </c>
      <c r="E8" s="9">
        <f>J4</f>
        <v>-18.373936190000002</v>
      </c>
      <c r="F8" s="9">
        <f>-C8</f>
        <v>0.11803339000000002</v>
      </c>
      <c r="G8" s="9">
        <v>-0.89093568999999995</v>
      </c>
      <c r="H8" s="9">
        <v>0.92311242000000004</v>
      </c>
      <c r="I8" s="9">
        <f>-H8</f>
        <v>-0.92311242000000004</v>
      </c>
      <c r="J8" s="9">
        <f>SUM(E8:I8)</f>
        <v>-19.14683849</v>
      </c>
      <c r="K8" s="11">
        <f>D8+J8</f>
        <v>26.494164439999999</v>
      </c>
    </row>
    <row r="10" spans="1:12" x14ac:dyDescent="0.35">
      <c r="A10" s="6">
        <v>2026</v>
      </c>
      <c r="B10" s="6" t="s">
        <v>11</v>
      </c>
    </row>
    <row r="11" spans="1:12" ht="29" x14ac:dyDescent="0.35">
      <c r="A11" s="8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2</v>
      </c>
      <c r="G11" s="8" t="s">
        <v>12</v>
      </c>
      <c r="H11" s="8" t="s">
        <v>5</v>
      </c>
      <c r="I11" s="8" t="s">
        <v>8</v>
      </c>
      <c r="J11" s="8" t="s">
        <v>6</v>
      </c>
      <c r="K11" s="8" t="s">
        <v>7</v>
      </c>
    </row>
    <row r="12" spans="1:12" x14ac:dyDescent="0.35">
      <c r="A12" s="9">
        <f>D8</f>
        <v>45.641002929999999</v>
      </c>
      <c r="B12" s="9">
        <v>0</v>
      </c>
      <c r="C12" s="9">
        <v>0</v>
      </c>
      <c r="D12" s="9">
        <f>SUM(A12:C12)</f>
        <v>45.641002929999999</v>
      </c>
      <c r="E12" s="9">
        <f>J8</f>
        <v>-19.14683849</v>
      </c>
      <c r="F12" s="9">
        <f>-C12</f>
        <v>0</v>
      </c>
      <c r="G12" s="9">
        <v>-0.90115009000000001</v>
      </c>
      <c r="H12" s="9">
        <v>2.9171368000000002</v>
      </c>
      <c r="I12" s="9">
        <f>-H12</f>
        <v>-2.9171368000000002</v>
      </c>
      <c r="J12" s="9">
        <f>SUM(E12:I12)</f>
        <v>-20.047988580000002</v>
      </c>
      <c r="K12" s="11">
        <f>D12+J12</f>
        <v>25.593014349999997</v>
      </c>
      <c r="L12" s="5"/>
    </row>
    <row r="13" spans="1:12" x14ac:dyDescent="0.35">
      <c r="K13" s="7">
        <v>-0.20904098000000459</v>
      </c>
      <c r="L13" s="6" t="s">
        <v>9</v>
      </c>
    </row>
    <row r="14" spans="1:12" x14ac:dyDescent="0.35">
      <c r="K14" s="7">
        <f>K12-K13</f>
        <v>25.802055330000002</v>
      </c>
      <c r="L14" s="6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Capital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2025-11-05T13:01:55Z</dcterms:created>
  <dcterms:modified xsi:type="dcterms:W3CDTF">2025-11-05T13:59:37Z</dcterms:modified>
</cp:coreProperties>
</file>